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378341C3-2F13-4389-8747-C25525A02F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ORREL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44" i="3"/>
  <c r="B38" i="3"/>
  <c r="B30" i="3"/>
  <c r="A34" i="3"/>
  <c r="A48" i="3"/>
  <c r="B41" i="3"/>
  <c r="B32" i="4" l="1"/>
  <c r="B31" i="4"/>
  <c r="C47" i="3" a="1"/>
  <c r="C47" i="3" s="1"/>
  <c r="C33" i="3"/>
  <c r="C29" i="3"/>
  <c r="B27" i="3"/>
  <c r="C23" i="3" s="1"/>
  <c r="D21" i="3"/>
  <c r="B14" i="3"/>
  <c r="C12" i="3" s="1"/>
  <c r="D12" i="3"/>
  <c r="D8" i="3"/>
  <c r="D6" i="3"/>
  <c r="B14" i="2"/>
  <c r="C9" i="3" l="1"/>
  <c r="C18" i="3"/>
  <c r="D23" i="3"/>
  <c r="C22" i="3"/>
  <c r="C5" i="3"/>
  <c r="D10" i="3"/>
  <c r="D19" i="3"/>
  <c r="D25" i="3"/>
  <c r="D4" i="3"/>
  <c r="D17" i="3"/>
  <c r="C20" i="3"/>
  <c r="C24" i="3"/>
  <c r="D5" i="3"/>
  <c r="D9" i="3"/>
  <c r="D20" i="3"/>
  <c r="D24" i="3"/>
  <c r="C6" i="3"/>
  <c r="C10" i="3"/>
  <c r="C17" i="3"/>
  <c r="C21" i="3"/>
  <c r="C25" i="3"/>
  <c r="C7" i="3"/>
  <c r="C11" i="3"/>
  <c r="D7" i="3"/>
  <c r="D11" i="3"/>
  <c r="D18" i="3"/>
  <c r="D22" i="3"/>
  <c r="C4" i="3"/>
  <c r="C8" i="3"/>
  <c r="C19" i="3"/>
  <c r="A52" i="1"/>
  <c r="A53" i="1"/>
  <c r="A54" i="1"/>
  <c r="D14" i="3" l="1"/>
  <c r="C40" i="3" s="1"/>
  <c r="C43" i="3" s="1"/>
  <c r="C37" i="3"/>
  <c r="D27" i="3"/>
</calcChain>
</file>

<file path=xl/sharedStrings.xml><?xml version="1.0" encoding="utf-8"?>
<sst xmlns="http://schemas.openxmlformats.org/spreadsheetml/2006/main" count="88" uniqueCount="78">
  <si>
    <t>If any data point in array1 or array2 is an Excel error value, then the first error value encountered is returned.</t>
  </si>
  <si>
    <t>The standard deviation of their values = 0</t>
  </si>
  <si>
    <t>Either array1 or array2 is empty</t>
  </si>
  <si>
    <r>
      <rPr>
        <b/>
        <sz val="10"/>
        <color rgb="FFFF0000"/>
        <rFont val="Arial"/>
        <family val="2"/>
      </rPr>
      <t>#DIV/0!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</si>
  <si>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will be returned where Array1 and Array2 have different numbers of data points.</t>
    </r>
  </si>
  <si>
    <t>Errors Using CORREL Function</t>
  </si>
  <si>
    <t>Correlation coefficient excluding 0 GPA</t>
  </si>
  <si>
    <t>Correlation coefficient</t>
  </si>
  <si>
    <t>Student GPA</t>
  </si>
  <si>
    <t>Student ATAR</t>
  </si>
  <si>
    <t>Student No</t>
  </si>
  <si>
    <t>Where the student failed to graduate, this was treated as a GPA of 0.</t>
  </si>
  <si>
    <t>Data was collected on ATAR University admission score and GPA on graduation.</t>
  </si>
  <si>
    <t>Press and hold down [Ctrl] and [Shift] keys and then press[Enter].</t>
  </si>
  <si>
    <t>In the formula bar, type the formula in as shown without the { and } parentheses</t>
  </si>
  <si>
    <t>Note that this is an array entered formula:</t>
  </si>
  <si>
    <t>d. Correlation coefficient Array X and Array Y by Single Formula:</t>
  </si>
  <si>
    <t>Square Root of [Sum of (X - Mean of X)^2 * Sum of (Y - Mean of Y)^2]</t>
  </si>
  <si>
    <t>SUMPRODUCT of (X- Mean of X) and (Y - Mean of Y)</t>
  </si>
  <si>
    <t>c. Correlation coefficient Array X and Array Y using Helper Calculations Columns and Step By Step</t>
  </si>
  <si>
    <t>b. Correlation coefficient Array X and Array Y using PEARSON</t>
  </si>
  <si>
    <t>a. Correlation coefficient Array X and Array Y using CORREL</t>
  </si>
  <si>
    <t>= Numerator</t>
  </si>
  <si>
    <t>Sum &gt;&gt;&gt;</t>
  </si>
  <si>
    <t>Average (Mean)</t>
  </si>
  <si>
    <t>(Y - Mean of Y)^2</t>
  </si>
  <si>
    <t>Y - Mean of Y</t>
  </si>
  <si>
    <t>Array Y</t>
  </si>
  <si>
    <t>(X - Mean of X)^2</t>
  </si>
  <si>
    <t>X - Mean of X</t>
  </si>
  <si>
    <t>Array X</t>
  </si>
  <si>
    <t>Correlation between Arrays X and Y &gt;&gt;</t>
  </si>
  <si>
    <t>Index of Examples</t>
  </si>
  <si>
    <t>Examples of Use of CORREL</t>
  </si>
  <si>
    <t>=SUMPRODUCT(((array1)-AVERAGE(array1))*((array2)-AVERAGE(array2)))/((SUM(((array1)-AVERAGE(array1))^2)*SUM(((array2)-AVERAGE(array2))^2))^0.5)</t>
  </si>
  <si>
    <t>Or in Excel linear form:</t>
  </si>
  <si>
    <t>The formula for CORREL (usually depicted by r) is:</t>
  </si>
  <si>
    <t>Equations / Formulas</t>
  </si>
  <si>
    <t>Text, logical values, and empty cells are ignored but cells with zero are included in the calculations. Array1 and Array2 must have the same number of data points.</t>
  </si>
  <si>
    <t>A second range of values</t>
  </si>
  <si>
    <t>Required.</t>
  </si>
  <si>
    <t>array2</t>
  </si>
  <si>
    <t>A range of values</t>
  </si>
  <si>
    <t>array1</t>
  </si>
  <si>
    <t>Argument Notes</t>
  </si>
  <si>
    <t>Description</t>
  </si>
  <si>
    <t>Type</t>
  </si>
  <si>
    <t>Name</t>
  </si>
  <si>
    <t>Arguments:</t>
  </si>
  <si>
    <r>
      <t>CORREL(</t>
    </r>
    <r>
      <rPr>
        <b/>
        <sz val="10"/>
        <color rgb="FFFF0000"/>
        <rFont val="Arial"/>
        <family val="2"/>
      </rPr>
      <t>array1, array2</t>
    </r>
    <r>
      <rPr>
        <sz val="10"/>
        <rFont val="Arial"/>
        <family val="2"/>
      </rPr>
      <t>)</t>
    </r>
  </si>
  <si>
    <t>Syntax:</t>
  </si>
  <si>
    <t>Thus Help in Excel gives the example of comparing relationship between average temperatures and use of air conditioners.</t>
  </si>
  <si>
    <t>We use CORREL's return to determine the relationship between two data sets.</t>
  </si>
  <si>
    <t>The return is also known as the "Pearson Product-Moment Correlation Coefficient."</t>
  </si>
  <si>
    <t>because PEARSON was in Lotus 1-2-3 with which Excel needed to be compatible.</t>
  </si>
  <si>
    <t>Both functions are in the standard set of Excel functions and it is thought that the only reason for the co-existence is that Excel thought CORREL was a more appropriate name but kept PEARSON</t>
  </si>
  <si>
    <t>Subsequent to and including Excel 2003, CORREL and PEARSON should return the same.</t>
  </si>
  <si>
    <t>This function has a 'twin brother'! In versions of Excel before 2003 the PEARSON function returned the same answer but with some rounding errors.</t>
  </si>
  <si>
    <t>Comment</t>
  </si>
  <si>
    <t>Built in.</t>
  </si>
  <si>
    <t>Classification - Statistics &gt; Testing</t>
  </si>
  <si>
    <t>Classification, Source, History</t>
  </si>
  <si>
    <t>Returns the correlation coefficient between two arrays of data.</t>
  </si>
  <si>
    <t>CORREL</t>
  </si>
  <si>
    <t>Microsoft has knowledge base discussion paper (kb828129) on comparison of CORREL and PEARSON.</t>
  </si>
  <si>
    <t>Correlation coefficient Array X and Array Y</t>
  </si>
  <si>
    <t>Example 1:- Simple Example Of Use Of CORREL</t>
  </si>
  <si>
    <t>Example 3:- Example Of Application Using CORREL.</t>
  </si>
  <si>
    <t>Example 2:- Check And Investigation Of CORREL Calculation Algorithm.</t>
  </si>
  <si>
    <t>Related / Similar And Frequently Used With Functions</t>
  </si>
  <si>
    <t>Related / Similar</t>
  </si>
  <si>
    <t>SEE OTHER TEST FUNCTIONS</t>
  </si>
  <si>
    <t>See other functions in the Test sub-classification under Statistical functions.</t>
  </si>
  <si>
    <t>File Creation Date : 19-Jun-2020</t>
  </si>
  <si>
    <t xml:space="preserve">Open the Excel help for this function. </t>
  </si>
  <si>
    <t>Double Click on CORREL and then click on the link</t>
  </si>
  <si>
    <t>Enter =CORREL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</si>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</sst>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42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Alignment="1" applyProtection="1">
      <protection locked="0"/>
    </xf>
    <xf numFmtId="0" fontId="0" fillId="0" borderId="0" xfId="0" applyFill="1" applyProtection="1"/>
    <xf numFmtId="0" fontId="1" fillId="0" borderId="0" xfId="0" applyFont="1" applyFill="1" applyProtection="1"/>
    <xf numFmtId="0" fontId="3" fillId="0" borderId="0" xfId="0" applyFont="1" applyFill="1" applyProtection="1"/>
    <xf numFmtId="0" fontId="7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horizontal="center"/>
    </xf>
    <xf numFmtId="0" fontId="1" fillId="0" borderId="0" xfId="0" quotePrefix="1" applyFont="1" applyFill="1" applyProtection="1"/>
    <xf numFmtId="0" fontId="1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>
      <alignment horizontal="left" indent="3"/>
    </xf>
    <xf numFmtId="0" fontId="1" fillId="0" borderId="0" xfId="0" quotePrefix="1" applyFont="1" applyFill="1" applyAlignment="1" applyProtection="1">
      <alignment horizontal="left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2" fillId="0" borderId="0" xfId="0" applyFont="1" applyFill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/>
      <protection locked="0"/>
    </xf>
    <xf numFmtId="0" fontId="5" fillId="3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right"/>
    </xf>
    <xf numFmtId="0" fontId="0" fillId="0" borderId="0" xfId="0" applyFill="1" applyAlignment="1" applyProtection="1">
      <alignment horizontal="left"/>
    </xf>
    <xf numFmtId="0" fontId="4" fillId="0" borderId="0" xfId="0" applyFont="1" applyFill="1" applyAlignment="1" applyProtection="1"/>
    <xf numFmtId="0" fontId="1" fillId="0" borderId="0" xfId="0" applyFont="1" applyFill="1" applyAlignment="1" applyProtection="1"/>
    <xf numFmtId="0" fontId="0" fillId="0" borderId="0" xfId="0" applyFill="1" applyAlignment="1" applyProtection="1">
      <alignment horizontal="right"/>
    </xf>
    <xf numFmtId="0" fontId="4" fillId="0" borderId="0" xfId="0" quotePrefix="1" applyFont="1" applyFill="1" applyProtection="1"/>
    <xf numFmtId="0" fontId="1" fillId="0" borderId="0" xfId="0" applyFont="1" applyFill="1" applyProtection="1"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37</xdr:row>
      <xdr:rowOff>85725</xdr:rowOff>
    </xdr:from>
    <xdr:ext cx="3619500" cy="65973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52400" y="6562725"/>
              <a:ext cx="3619500" cy="65973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𝒓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subHide m:val="on"/>
                            <m:sup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naryPr>
                          <m:sub/>
                          <m:sup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(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acc>
                              <m:accPr>
                                <m:chr m:val="̅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acc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</m:acc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)(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𝒚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acc>
                              <m:accPr>
                                <m:chr m:val="̅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acc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𝒚</m:t>
                                </m:r>
                              </m:e>
                            </m:acc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)</m:t>
                            </m:r>
                          </m:e>
                        </m:nary>
                      </m:num>
                      <m:den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̅"/>
                                            <m:ctrlP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𝒙</m:t>
                                            </m:r>
                                          </m:e>
                                        </m:acc>
                                      </m:e>
                                    </m:d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e>
                            </m:nary>
                          </m:e>
                        </m:rad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nary>
                              <m:naryPr>
                                <m:chr m:val="∑"/>
                                <m:subHide m:val="on"/>
                                <m:supHide m:val="on"/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naryPr>
                              <m:sub/>
                              <m:sup/>
                              <m:e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d>
                                      <m:dPr>
                                        <m:ctrlP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</m:ctrlPr>
                                      </m:dPr>
                                      <m:e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𝒚</m:t>
                                        </m:r>
                                        <m:r>
                                          <a:rPr lang="en-AU" sz="1800" b="1" i="1">
                                            <a:latin typeface="Cambria Math" panose="02040503050406030204" pitchFamily="18" charset="0"/>
                                            <a:ea typeface="Cambria Math" panose="02040503050406030204" pitchFamily="18" charset="0"/>
                                          </a:rPr>
                                          <m:t>−</m:t>
                                        </m:r>
                                        <m:acc>
                                          <m:accPr>
                                            <m:chr m:val="̅"/>
                                            <m:ctrlP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</m:ctrlPr>
                                          </m:accPr>
                                          <m:e>
                                            <m:r>
                                              <a:rPr lang="en-AU" sz="1800" b="1" i="1">
                                                <a:latin typeface="Cambria Math" panose="02040503050406030204" pitchFamily="18" charset="0"/>
                                                <a:ea typeface="Cambria Math" panose="02040503050406030204" pitchFamily="18" charset="0"/>
                                              </a:rPr>
                                              <m:t>𝒚</m:t>
                                            </m:r>
                                          </m:e>
                                        </m:acc>
                                      </m:e>
                                    </m:d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e>
                            </m:nary>
                          </m:e>
                        </m:rad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2400" y="6562725"/>
              <a:ext cx="3619500" cy="65973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𝒓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=(∑▒〖(𝒙−𝒙 ̅</a:t>
              </a:r>
              <a:r>
                <a:rPr lang="en-AU" sz="1800" b="1" i="0">
                  <a:latin typeface="Cambria Math" panose="02040503050406030204" pitchFamily="18" charset="0"/>
                </a:rPr>
                <a:t>)(𝒚−𝒚 ̅)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〗)/(√(∑▒(𝒙−𝒙 ̅ )^𝟐 ) √(∑▒(𝒚−𝒚 ̅ )^𝟐 ))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7">
    <tabColor rgb="FF00B0F0"/>
  </sheetPr>
  <dimension ref="A1:E6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9" t="s">
        <v>63</v>
      </c>
      <c r="B1" s="30"/>
      <c r="C1" s="30"/>
      <c r="D1" s="31" t="s">
        <v>77</v>
      </c>
      <c r="E1" s="32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45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62</v>
      </c>
      <c r="B4" s="3"/>
      <c r="C4" s="3"/>
      <c r="D4" s="8" t="s">
        <v>73</v>
      </c>
    </row>
    <row r="5" spans="1:5" x14ac:dyDescent="0.2">
      <c r="A5" s="9"/>
      <c r="B5" s="3"/>
      <c r="C5" s="3"/>
      <c r="D5" s="8"/>
    </row>
    <row r="6" spans="1:5" ht="15.75" x14ac:dyDescent="0.25">
      <c r="A6" s="5" t="s">
        <v>61</v>
      </c>
      <c r="B6" s="4"/>
      <c r="C6" s="4"/>
      <c r="D6" s="10" t="s">
        <v>74</v>
      </c>
    </row>
    <row r="7" spans="1:5" x14ac:dyDescent="0.2">
      <c r="A7" s="7"/>
      <c r="B7" s="4"/>
      <c r="C7" s="4"/>
      <c r="D7" s="8" t="s">
        <v>76</v>
      </c>
    </row>
    <row r="8" spans="1:5" x14ac:dyDescent="0.2">
      <c r="A8" s="7" t="s">
        <v>60</v>
      </c>
      <c r="B8" s="4"/>
      <c r="C8" s="4"/>
      <c r="D8" s="8" t="s">
        <v>75</v>
      </c>
    </row>
    <row r="9" spans="1:5" x14ac:dyDescent="0.2">
      <c r="A9" s="7"/>
      <c r="B9" s="4"/>
      <c r="C9" s="4"/>
      <c r="D9" s="8"/>
    </row>
    <row r="10" spans="1:5" x14ac:dyDescent="0.2">
      <c r="A10" s="7" t="s">
        <v>59</v>
      </c>
      <c r="B10" s="4"/>
      <c r="C10" s="4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4"/>
      <c r="C11" s="4"/>
      <c r="D11" s="8"/>
    </row>
    <row r="12" spans="1:5" ht="15.75" x14ac:dyDescent="0.25">
      <c r="A12" s="5" t="s">
        <v>58</v>
      </c>
      <c r="B12" s="3"/>
      <c r="C12" s="3"/>
      <c r="D12" s="8"/>
    </row>
    <row r="13" spans="1:5" x14ac:dyDescent="0.2">
      <c r="A13" s="7" t="s">
        <v>57</v>
      </c>
      <c r="B13" s="4"/>
      <c r="C13" s="4"/>
      <c r="D13" s="8"/>
    </row>
    <row r="14" spans="1:5" x14ac:dyDescent="0.2">
      <c r="A14" s="7"/>
      <c r="B14" s="4"/>
      <c r="C14" s="4"/>
      <c r="D14" s="8"/>
    </row>
    <row r="15" spans="1:5" x14ac:dyDescent="0.2">
      <c r="A15" s="7" t="s">
        <v>56</v>
      </c>
      <c r="B15" s="4"/>
      <c r="C15" s="4"/>
      <c r="D15" s="10"/>
    </row>
    <row r="16" spans="1:5" x14ac:dyDescent="0.2">
      <c r="A16" s="7"/>
      <c r="B16" s="4"/>
      <c r="C16" s="4"/>
      <c r="D16" s="4"/>
    </row>
    <row r="17" spans="1:4" x14ac:dyDescent="0.2">
      <c r="A17" s="7" t="s">
        <v>55</v>
      </c>
      <c r="B17" s="4"/>
      <c r="C17" s="4"/>
      <c r="D17" s="4"/>
    </row>
    <row r="18" spans="1:4" x14ac:dyDescent="0.2">
      <c r="A18" s="11" t="s">
        <v>54</v>
      </c>
      <c r="B18" s="4"/>
      <c r="C18" s="4"/>
      <c r="D18" s="4"/>
    </row>
    <row r="19" spans="1:4" x14ac:dyDescent="0.2">
      <c r="A19" s="11"/>
      <c r="B19" s="4"/>
      <c r="C19" s="4"/>
      <c r="D19" s="4"/>
    </row>
    <row r="20" spans="1:4" x14ac:dyDescent="0.2">
      <c r="A20" s="12" t="s">
        <v>64</v>
      </c>
      <c r="B20" s="4"/>
      <c r="C20" s="4"/>
      <c r="D20" s="4"/>
    </row>
    <row r="21" spans="1:4" x14ac:dyDescent="0.2">
      <c r="A21" s="12"/>
      <c r="B21" s="4"/>
      <c r="C21" s="4"/>
      <c r="D21" s="4"/>
    </row>
    <row r="22" spans="1:4" x14ac:dyDescent="0.2">
      <c r="A22" s="12" t="s">
        <v>53</v>
      </c>
      <c r="B22" s="4"/>
      <c r="C22" s="4"/>
      <c r="D22" s="4"/>
    </row>
    <row r="23" spans="1:4" x14ac:dyDescent="0.2">
      <c r="A23" s="7"/>
      <c r="B23" s="4"/>
      <c r="C23" s="4"/>
      <c r="D23" s="4"/>
    </row>
    <row r="24" spans="1:4" x14ac:dyDescent="0.2">
      <c r="A24" s="7" t="s">
        <v>52</v>
      </c>
      <c r="B24" s="4"/>
      <c r="C24" s="4"/>
      <c r="D24" s="4"/>
    </row>
    <row r="25" spans="1:4" x14ac:dyDescent="0.2">
      <c r="A25" s="7"/>
      <c r="B25" s="4"/>
      <c r="C25" s="4"/>
      <c r="D25" s="4"/>
    </row>
    <row r="26" spans="1:4" x14ac:dyDescent="0.2">
      <c r="A26" s="7" t="s">
        <v>51</v>
      </c>
      <c r="B26" s="4"/>
      <c r="C26" s="4"/>
      <c r="D26" s="4"/>
    </row>
    <row r="27" spans="1:4" x14ac:dyDescent="0.2">
      <c r="A27" s="7"/>
      <c r="B27" s="4"/>
      <c r="C27" s="4"/>
      <c r="D27" s="4"/>
    </row>
    <row r="28" spans="1:4" ht="15.75" x14ac:dyDescent="0.25">
      <c r="A28" s="5" t="s">
        <v>50</v>
      </c>
      <c r="B28" s="3"/>
      <c r="C28" s="3"/>
      <c r="D28" s="3"/>
    </row>
    <row r="29" spans="1:4" x14ac:dyDescent="0.2">
      <c r="A29" s="7" t="s">
        <v>49</v>
      </c>
      <c r="B29" s="3"/>
      <c r="C29" s="3"/>
      <c r="D29" s="3"/>
    </row>
    <row r="30" spans="1:4" x14ac:dyDescent="0.2">
      <c r="A30" s="7"/>
      <c r="B30" s="3"/>
      <c r="C30" s="3"/>
      <c r="D30" s="3"/>
    </row>
    <row r="31" spans="1:4" ht="15.75" x14ac:dyDescent="0.25">
      <c r="A31" s="5" t="s">
        <v>48</v>
      </c>
      <c r="B31" s="3"/>
      <c r="C31" s="3"/>
      <c r="D31" s="3"/>
    </row>
    <row r="32" spans="1:4" x14ac:dyDescent="0.2">
      <c r="A32" s="13" t="s">
        <v>47</v>
      </c>
      <c r="B32" s="13" t="s">
        <v>46</v>
      </c>
      <c r="C32" s="13" t="s">
        <v>45</v>
      </c>
      <c r="D32" s="13" t="s">
        <v>44</v>
      </c>
    </row>
    <row r="33" spans="1:4" ht="38.25" x14ac:dyDescent="0.2">
      <c r="A33" s="14" t="s">
        <v>43</v>
      </c>
      <c r="B33" s="14" t="s">
        <v>40</v>
      </c>
      <c r="C33" s="15" t="s">
        <v>42</v>
      </c>
      <c r="D33" s="15" t="s">
        <v>38</v>
      </c>
    </row>
    <row r="34" spans="1:4" ht="30" customHeight="1" x14ac:dyDescent="0.2">
      <c r="A34" s="14" t="s">
        <v>41</v>
      </c>
      <c r="B34" s="14" t="s">
        <v>40</v>
      </c>
      <c r="C34" s="15" t="s">
        <v>39</v>
      </c>
      <c r="D34" s="15" t="s">
        <v>38</v>
      </c>
    </row>
    <row r="35" spans="1:4" x14ac:dyDescent="0.2">
      <c r="A35" s="3"/>
      <c r="B35" s="3"/>
      <c r="C35" s="3"/>
      <c r="D35" s="3"/>
    </row>
    <row r="36" spans="1:4" ht="15.75" x14ac:dyDescent="0.25">
      <c r="A36" s="5" t="s">
        <v>37</v>
      </c>
      <c r="B36" s="14"/>
      <c r="C36" s="15"/>
      <c r="D36" s="15"/>
    </row>
    <row r="37" spans="1:4" x14ac:dyDescent="0.2">
      <c r="A37" s="16" t="s">
        <v>36</v>
      </c>
      <c r="B37" s="17"/>
      <c r="C37" s="15"/>
      <c r="D37" s="15"/>
    </row>
    <row r="38" spans="1:4" ht="67.5" customHeight="1" x14ac:dyDescent="0.2">
      <c r="A38" s="3"/>
      <c r="B38" s="17"/>
      <c r="C38" s="15"/>
      <c r="D38" s="15"/>
    </row>
    <row r="39" spans="1:4" x14ac:dyDescent="0.2">
      <c r="A39" s="17" t="s">
        <v>35</v>
      </c>
      <c r="B39" s="17"/>
      <c r="C39" s="15"/>
      <c r="D39" s="18"/>
    </row>
    <row r="40" spans="1:4" ht="15.75" x14ac:dyDescent="0.2">
      <c r="A40" s="19" t="s">
        <v>34</v>
      </c>
      <c r="B40" s="17"/>
      <c r="C40" s="15"/>
      <c r="D40" s="18"/>
    </row>
    <row r="41" spans="1:4" x14ac:dyDescent="0.2">
      <c r="A41" s="9" t="s">
        <v>15</v>
      </c>
      <c r="B41" s="17"/>
      <c r="C41" s="15"/>
      <c r="D41" s="18"/>
    </row>
    <row r="42" spans="1:4" x14ac:dyDescent="0.2">
      <c r="A42" s="11" t="s">
        <v>14</v>
      </c>
      <c r="B42" s="17"/>
      <c r="C42" s="15"/>
      <c r="D42" s="18"/>
    </row>
    <row r="43" spans="1:4" x14ac:dyDescent="0.2">
      <c r="A43" s="11" t="s">
        <v>13</v>
      </c>
      <c r="B43" s="17"/>
      <c r="C43" s="15"/>
      <c r="D43" s="18"/>
    </row>
    <row r="44" spans="1:4" x14ac:dyDescent="0.2">
      <c r="A44" s="17"/>
      <c r="B44" s="17"/>
      <c r="C44" s="15"/>
      <c r="D44" s="18"/>
    </row>
    <row r="45" spans="1:4" ht="15.75" x14ac:dyDescent="0.25">
      <c r="A45" s="20" t="s">
        <v>69</v>
      </c>
      <c r="B45" s="3"/>
      <c r="C45" s="3"/>
      <c r="D45" s="3"/>
    </row>
    <row r="46" spans="1:4" x14ac:dyDescent="0.2">
      <c r="A46" s="21" t="s">
        <v>70</v>
      </c>
      <c r="B46" s="3"/>
      <c r="C46" s="3"/>
      <c r="D46" s="3"/>
    </row>
    <row r="47" spans="1:4" s="2" customFormat="1" ht="30" customHeight="1" x14ac:dyDescent="0.2">
      <c r="A47" s="22" t="s">
        <v>71</v>
      </c>
      <c r="B47" s="23" t="s">
        <v>72</v>
      </c>
      <c r="C47" s="17"/>
      <c r="D47" s="17"/>
    </row>
    <row r="48" spans="1:4" s="2" customFormat="1" ht="12.75" customHeight="1" x14ac:dyDescent="0.2">
      <c r="A48" s="24"/>
      <c r="B48" s="17"/>
      <c r="C48" s="17"/>
      <c r="D48" s="17"/>
    </row>
    <row r="49" spans="1:4" ht="15.75" x14ac:dyDescent="0.25">
      <c r="A49" s="5" t="s">
        <v>33</v>
      </c>
      <c r="B49" s="5"/>
      <c r="C49" s="5"/>
      <c r="D49" s="5"/>
    </row>
    <row r="50" spans="1:4" x14ac:dyDescent="0.2">
      <c r="A50" s="3"/>
      <c r="B50" s="3"/>
      <c r="C50" s="3"/>
      <c r="D50" s="3"/>
    </row>
    <row r="51" spans="1:4" x14ac:dyDescent="0.2">
      <c r="A51" s="13" t="s">
        <v>32</v>
      </c>
      <c r="B51" s="3"/>
      <c r="C51" s="3"/>
      <c r="D51" s="3"/>
    </row>
    <row r="52" spans="1:4" x14ac:dyDescent="0.2">
      <c r="A52" s="25" t="str">
        <f>'Example 1'!A1</f>
        <v>Example 1:- Simple Example Of Use Of CORREL</v>
      </c>
      <c r="B52" s="3"/>
      <c r="C52" s="3"/>
      <c r="D52" s="3"/>
    </row>
    <row r="53" spans="1:4" x14ac:dyDescent="0.2">
      <c r="A53" s="25" t="str">
        <f>'Example 2'!A1</f>
        <v>Example 2:- Check And Investigation Of CORREL Calculation Algorithm.</v>
      </c>
      <c r="B53" s="3"/>
      <c r="C53" s="3"/>
      <c r="D53" s="3"/>
    </row>
    <row r="54" spans="1:4" x14ac:dyDescent="0.2">
      <c r="A54" s="25" t="str">
        <f>'Example 3'!A1</f>
        <v>Example 3:- Example Of Application Using CORREL.</v>
      </c>
      <c r="B54" s="3"/>
      <c r="C54" s="3"/>
      <c r="D54" s="3"/>
    </row>
    <row r="55" spans="1:4" x14ac:dyDescent="0.2">
      <c r="A55" s="3"/>
      <c r="B55" s="3"/>
      <c r="C55" s="3"/>
      <c r="D55" s="3"/>
    </row>
    <row r="56" spans="1:4" ht="15.75" x14ac:dyDescent="0.25">
      <c r="A56" s="5" t="s">
        <v>5</v>
      </c>
      <c r="B56" s="3"/>
      <c r="C56" s="3"/>
      <c r="D56" s="3"/>
    </row>
    <row r="57" spans="1:4" x14ac:dyDescent="0.2">
      <c r="A57" s="3"/>
      <c r="B57" s="3"/>
      <c r="C57" s="3"/>
      <c r="D57" s="3"/>
    </row>
    <row r="58" spans="1:4" x14ac:dyDescent="0.2">
      <c r="A58" s="4" t="s">
        <v>4</v>
      </c>
      <c r="B58" s="3"/>
      <c r="C58" s="3"/>
      <c r="D58" s="3"/>
    </row>
    <row r="59" spans="1:4" x14ac:dyDescent="0.2">
      <c r="A59" s="4" t="s">
        <v>3</v>
      </c>
      <c r="B59" s="3"/>
      <c r="C59" s="3"/>
      <c r="D59" s="3"/>
    </row>
    <row r="60" spans="1:4" x14ac:dyDescent="0.2">
      <c r="A60" s="26" t="s">
        <v>2</v>
      </c>
      <c r="B60" s="3"/>
      <c r="C60" s="3"/>
      <c r="D60" s="3"/>
    </row>
    <row r="61" spans="1:4" x14ac:dyDescent="0.2">
      <c r="A61" s="26" t="s">
        <v>1</v>
      </c>
      <c r="B61" s="3"/>
      <c r="C61" s="3"/>
      <c r="D61" s="3"/>
    </row>
    <row r="62" spans="1:4" x14ac:dyDescent="0.2">
      <c r="A62" s="27" t="s">
        <v>0</v>
      </c>
      <c r="B62" s="3"/>
      <c r="C62" s="3"/>
      <c r="D62" s="3"/>
    </row>
    <row r="63" spans="1:4" x14ac:dyDescent="0.2">
      <c r="A63" s="26"/>
      <c r="B63" s="3"/>
      <c r="C63" s="3"/>
      <c r="D63" s="3"/>
    </row>
    <row r="64" spans="1:4" x14ac:dyDescent="0.2">
      <c r="A64" s="28"/>
      <c r="B64" s="28"/>
      <c r="C64" s="28"/>
      <c r="D64" s="28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66</v>
      </c>
      <c r="B1" s="30"/>
      <c r="C1" s="30"/>
      <c r="D1" s="30"/>
      <c r="E1" s="30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4" t="s">
        <v>30</v>
      </c>
      <c r="B3" s="4" t="s">
        <v>27</v>
      </c>
      <c r="C3" s="4"/>
      <c r="D3" s="3"/>
      <c r="E3" s="3"/>
    </row>
    <row r="4" spans="1:5" x14ac:dyDescent="0.2">
      <c r="A4" s="33">
        <v>1361</v>
      </c>
      <c r="B4" s="33">
        <v>1241</v>
      </c>
      <c r="C4" s="3"/>
      <c r="D4" s="3"/>
      <c r="E4" s="3"/>
    </row>
    <row r="5" spans="1:5" x14ac:dyDescent="0.2">
      <c r="A5" s="33">
        <v>650</v>
      </c>
      <c r="B5" s="33">
        <v>450</v>
      </c>
      <c r="C5" s="3"/>
      <c r="D5" s="3"/>
      <c r="E5" s="3"/>
    </row>
    <row r="6" spans="1:5" x14ac:dyDescent="0.2">
      <c r="A6" s="33">
        <v>1114</v>
      </c>
      <c r="B6" s="33">
        <v>1156</v>
      </c>
      <c r="C6" s="3"/>
      <c r="D6" s="3"/>
      <c r="E6" s="3"/>
    </row>
    <row r="7" spans="1:5" x14ac:dyDescent="0.2">
      <c r="A7" s="33">
        <v>342</v>
      </c>
      <c r="B7" s="33">
        <v>375</v>
      </c>
      <c r="C7" s="3"/>
      <c r="D7" s="3"/>
      <c r="E7" s="3"/>
    </row>
    <row r="8" spans="1:5" x14ac:dyDescent="0.2">
      <c r="A8" s="33">
        <v>1202</v>
      </c>
      <c r="B8" s="33">
        <v>980</v>
      </c>
      <c r="C8" s="3"/>
      <c r="D8" s="3"/>
      <c r="E8" s="3"/>
    </row>
    <row r="9" spans="1:5" x14ac:dyDescent="0.2">
      <c r="A9" s="33">
        <v>1502</v>
      </c>
      <c r="B9" s="33">
        <v>1300</v>
      </c>
      <c r="C9" s="3"/>
      <c r="D9" s="3"/>
      <c r="E9" s="3"/>
    </row>
    <row r="10" spans="1:5" x14ac:dyDescent="0.2">
      <c r="A10" s="33">
        <v>876</v>
      </c>
      <c r="B10" s="33">
        <v>954</v>
      </c>
      <c r="C10" s="3"/>
      <c r="D10" s="3"/>
      <c r="E10" s="3"/>
    </row>
    <row r="11" spans="1:5" x14ac:dyDescent="0.2">
      <c r="A11" s="33">
        <v>454</v>
      </c>
      <c r="B11" s="33">
        <v>432</v>
      </c>
      <c r="C11" s="3"/>
      <c r="D11" s="3"/>
      <c r="E11" s="3"/>
    </row>
    <row r="12" spans="1:5" x14ac:dyDescent="0.2">
      <c r="A12" s="33">
        <v>1197</v>
      </c>
      <c r="B12" s="33">
        <v>1400</v>
      </c>
      <c r="C12" s="3"/>
      <c r="D12" s="3"/>
      <c r="E12" s="3"/>
    </row>
    <row r="13" spans="1:5" x14ac:dyDescent="0.2">
      <c r="A13" s="4"/>
      <c r="B13" s="3"/>
      <c r="C13" s="3"/>
      <c r="D13" s="3"/>
      <c r="E13" s="3"/>
    </row>
    <row r="14" spans="1:5" x14ac:dyDescent="0.2">
      <c r="A14" s="4" t="s">
        <v>31</v>
      </c>
      <c r="B14" s="3">
        <f>CORREL(A4:A12,B4:B12)</f>
        <v>0.93296910222080665</v>
      </c>
      <c r="C14" s="3"/>
      <c r="D14" s="3"/>
      <c r="E14" s="3"/>
    </row>
    <row r="15" spans="1:5" x14ac:dyDescent="0.2">
      <c r="A15" s="4"/>
      <c r="B15" s="4"/>
      <c r="C15" s="3"/>
      <c r="D15" s="3"/>
      <c r="E1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5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68</v>
      </c>
      <c r="B1" s="30"/>
      <c r="C1" s="30"/>
      <c r="D1" s="30"/>
      <c r="E1" s="30"/>
    </row>
    <row r="2" spans="1:5" ht="15" customHeight="1" x14ac:dyDescent="0.2">
      <c r="A2" s="4"/>
      <c r="B2" s="4"/>
      <c r="C2" s="3"/>
      <c r="D2" s="3"/>
      <c r="E2" s="3"/>
    </row>
    <row r="3" spans="1:5" x14ac:dyDescent="0.2">
      <c r="A3" s="3"/>
      <c r="B3" s="4" t="s">
        <v>30</v>
      </c>
      <c r="C3" s="35" t="s">
        <v>29</v>
      </c>
      <c r="D3" s="35" t="s">
        <v>28</v>
      </c>
      <c r="E3" s="3"/>
    </row>
    <row r="4" spans="1:5" x14ac:dyDescent="0.2">
      <c r="A4" s="3"/>
      <c r="B4" s="33">
        <v>1361</v>
      </c>
      <c r="C4" s="3">
        <f t="shared" ref="C4:C12" si="0">B4-$B$14</f>
        <v>394.55555555555554</v>
      </c>
      <c r="D4" s="3">
        <f t="shared" ref="D4:D12" si="1">(B4-$B$14)^2</f>
        <v>155674.08641975309</v>
      </c>
      <c r="E4" s="3"/>
    </row>
    <row r="5" spans="1:5" x14ac:dyDescent="0.2">
      <c r="A5" s="3"/>
      <c r="B5" s="33">
        <v>650</v>
      </c>
      <c r="C5" s="3">
        <f t="shared" si="0"/>
        <v>-316.44444444444446</v>
      </c>
      <c r="D5" s="3">
        <f t="shared" si="1"/>
        <v>100137.08641975309</v>
      </c>
      <c r="E5" s="3"/>
    </row>
    <row r="6" spans="1:5" x14ac:dyDescent="0.2">
      <c r="A6" s="3"/>
      <c r="B6" s="33">
        <v>1114</v>
      </c>
      <c r="C6" s="3">
        <f t="shared" si="0"/>
        <v>147.55555555555554</v>
      </c>
      <c r="D6" s="3">
        <f t="shared" si="1"/>
        <v>21772.641975308637</v>
      </c>
      <c r="E6" s="3"/>
    </row>
    <row r="7" spans="1:5" x14ac:dyDescent="0.2">
      <c r="A7" s="3"/>
      <c r="B7" s="33">
        <v>342</v>
      </c>
      <c r="C7" s="3">
        <f t="shared" si="0"/>
        <v>-624.44444444444446</v>
      </c>
      <c r="D7" s="3">
        <f t="shared" si="1"/>
        <v>389930.8641975309</v>
      </c>
      <c r="E7" s="3"/>
    </row>
    <row r="8" spans="1:5" x14ac:dyDescent="0.2">
      <c r="A8" s="3"/>
      <c r="B8" s="33">
        <v>1202</v>
      </c>
      <c r="C8" s="3">
        <f t="shared" si="0"/>
        <v>235.55555555555554</v>
      </c>
      <c r="D8" s="3">
        <f t="shared" si="1"/>
        <v>55486.419753086411</v>
      </c>
      <c r="E8" s="3"/>
    </row>
    <row r="9" spans="1:5" x14ac:dyDescent="0.2">
      <c r="A9" s="3"/>
      <c r="B9" s="33">
        <v>1502</v>
      </c>
      <c r="C9" s="3">
        <f t="shared" si="0"/>
        <v>535.55555555555554</v>
      </c>
      <c r="D9" s="3">
        <f t="shared" si="1"/>
        <v>286819.75308641972</v>
      </c>
      <c r="E9" s="3"/>
    </row>
    <row r="10" spans="1:5" x14ac:dyDescent="0.2">
      <c r="A10" s="3"/>
      <c r="B10" s="33">
        <v>876</v>
      </c>
      <c r="C10" s="3">
        <f t="shared" si="0"/>
        <v>-90.444444444444457</v>
      </c>
      <c r="D10" s="3">
        <f t="shared" si="1"/>
        <v>8180.1975308641995</v>
      </c>
      <c r="E10" s="3"/>
    </row>
    <row r="11" spans="1:5" x14ac:dyDescent="0.2">
      <c r="A11" s="3"/>
      <c r="B11" s="33">
        <v>454</v>
      </c>
      <c r="C11" s="3">
        <f t="shared" si="0"/>
        <v>-512.44444444444446</v>
      </c>
      <c r="D11" s="3">
        <f t="shared" si="1"/>
        <v>262599.30864197534</v>
      </c>
      <c r="E11" s="3"/>
    </row>
    <row r="12" spans="1:5" x14ac:dyDescent="0.2">
      <c r="A12" s="3"/>
      <c r="B12" s="33">
        <v>1197</v>
      </c>
      <c r="C12" s="3">
        <f t="shared" si="0"/>
        <v>230.55555555555554</v>
      </c>
      <c r="D12" s="3">
        <f t="shared" si="1"/>
        <v>53155.864197530856</v>
      </c>
      <c r="E12" s="3"/>
    </row>
    <row r="13" spans="1:5" x14ac:dyDescent="0.2">
      <c r="A13" s="4"/>
      <c r="B13" s="4"/>
      <c r="C13" s="3"/>
      <c r="D13" s="3"/>
      <c r="E13" s="3"/>
    </row>
    <row r="14" spans="1:5" x14ac:dyDescent="0.2">
      <c r="A14" s="4" t="s">
        <v>24</v>
      </c>
      <c r="B14" s="13">
        <f>AVERAGE(B4:B12)</f>
        <v>966.44444444444446</v>
      </c>
      <c r="C14" s="35" t="s">
        <v>23</v>
      </c>
      <c r="D14" s="13">
        <f>SUM(D4:D12)</f>
        <v>1333756.2222222222</v>
      </c>
      <c r="E14" s="3"/>
    </row>
    <row r="15" spans="1:5" x14ac:dyDescent="0.2">
      <c r="A15" s="4"/>
      <c r="B15" s="4"/>
      <c r="C15" s="4"/>
      <c r="D15" s="3"/>
      <c r="E15" s="3"/>
    </row>
    <row r="16" spans="1:5" x14ac:dyDescent="0.2">
      <c r="A16" s="4"/>
      <c r="B16" s="4" t="s">
        <v>27</v>
      </c>
      <c r="C16" s="35" t="s">
        <v>26</v>
      </c>
      <c r="D16" s="35" t="s">
        <v>25</v>
      </c>
      <c r="E16" s="3"/>
    </row>
    <row r="17" spans="1:5" x14ac:dyDescent="0.2">
      <c r="A17" s="4"/>
      <c r="B17" s="33">
        <v>1241</v>
      </c>
      <c r="C17" s="3">
        <f t="shared" ref="C17:C25" si="2">B17-$B$27</f>
        <v>320.11111111111109</v>
      </c>
      <c r="D17" s="3">
        <f t="shared" ref="D17:D25" si="3">(B17-$B$27)^2</f>
        <v>102471.12345679011</v>
      </c>
      <c r="E17" s="3"/>
    </row>
    <row r="18" spans="1:5" x14ac:dyDescent="0.2">
      <c r="A18" s="4"/>
      <c r="B18" s="33">
        <v>450</v>
      </c>
      <c r="C18" s="3">
        <f t="shared" si="2"/>
        <v>-470.88888888888891</v>
      </c>
      <c r="D18" s="3">
        <f t="shared" si="3"/>
        <v>221736.34567901236</v>
      </c>
      <c r="E18" s="3"/>
    </row>
    <row r="19" spans="1:5" x14ac:dyDescent="0.2">
      <c r="A19" s="4"/>
      <c r="B19" s="33">
        <v>1156</v>
      </c>
      <c r="C19" s="3">
        <f t="shared" si="2"/>
        <v>235.11111111111109</v>
      </c>
      <c r="D19" s="3">
        <f t="shared" si="3"/>
        <v>55277.234567901221</v>
      </c>
      <c r="E19" s="3"/>
    </row>
    <row r="20" spans="1:5" x14ac:dyDescent="0.2">
      <c r="A20" s="4"/>
      <c r="B20" s="33">
        <v>375</v>
      </c>
      <c r="C20" s="3">
        <f t="shared" si="2"/>
        <v>-545.88888888888891</v>
      </c>
      <c r="D20" s="3">
        <f t="shared" si="3"/>
        <v>297994.67901234573</v>
      </c>
      <c r="E20" s="3"/>
    </row>
    <row r="21" spans="1:5" x14ac:dyDescent="0.2">
      <c r="A21" s="4"/>
      <c r="B21" s="33">
        <v>980</v>
      </c>
      <c r="C21" s="3">
        <f t="shared" si="2"/>
        <v>59.111111111111086</v>
      </c>
      <c r="D21" s="3">
        <f t="shared" si="3"/>
        <v>3494.1234567901206</v>
      </c>
      <c r="E21" s="3"/>
    </row>
    <row r="22" spans="1:5" x14ac:dyDescent="0.2">
      <c r="A22" s="4"/>
      <c r="B22" s="33">
        <v>1300</v>
      </c>
      <c r="C22" s="3">
        <f t="shared" si="2"/>
        <v>379.11111111111109</v>
      </c>
      <c r="D22" s="3">
        <f t="shared" si="3"/>
        <v>143725.23456790121</v>
      </c>
      <c r="E22" s="3"/>
    </row>
    <row r="23" spans="1:5" x14ac:dyDescent="0.2">
      <c r="A23" s="4"/>
      <c r="B23" s="33">
        <v>954</v>
      </c>
      <c r="C23" s="3">
        <f t="shared" si="2"/>
        <v>33.111111111111086</v>
      </c>
      <c r="D23" s="3">
        <f t="shared" si="3"/>
        <v>1096.3456790123439</v>
      </c>
      <c r="E23" s="3"/>
    </row>
    <row r="24" spans="1:5" x14ac:dyDescent="0.2">
      <c r="A24" s="4"/>
      <c r="B24" s="33">
        <v>432</v>
      </c>
      <c r="C24" s="3">
        <f t="shared" si="2"/>
        <v>-488.88888888888891</v>
      </c>
      <c r="D24" s="3">
        <f t="shared" si="3"/>
        <v>239012.34567901236</v>
      </c>
      <c r="E24" s="3"/>
    </row>
    <row r="25" spans="1:5" x14ac:dyDescent="0.2">
      <c r="A25" s="4"/>
      <c r="B25" s="33">
        <v>1400</v>
      </c>
      <c r="C25" s="3">
        <f t="shared" si="2"/>
        <v>479.11111111111109</v>
      </c>
      <c r="D25" s="3">
        <f t="shared" si="3"/>
        <v>229547.45679012343</v>
      </c>
      <c r="E25" s="3"/>
    </row>
    <row r="26" spans="1:5" x14ac:dyDescent="0.2">
      <c r="A26" s="4"/>
      <c r="B26" s="4"/>
      <c r="C26" s="3"/>
      <c r="D26" s="3"/>
      <c r="E26" s="3"/>
    </row>
    <row r="27" spans="1:5" x14ac:dyDescent="0.2">
      <c r="A27" s="4" t="s">
        <v>24</v>
      </c>
      <c r="B27" s="13">
        <f>AVERAGE(B17:B25)</f>
        <v>920.88888888888891</v>
      </c>
      <c r="C27" s="35" t="s">
        <v>23</v>
      </c>
      <c r="D27" s="13">
        <f>SUM(D17:D25)</f>
        <v>1294354.8888888888</v>
      </c>
      <c r="E27" s="9" t="s">
        <v>22</v>
      </c>
    </row>
    <row r="28" spans="1:5" x14ac:dyDescent="0.2">
      <c r="A28" s="4"/>
      <c r="B28" s="4"/>
      <c r="C28" s="3"/>
      <c r="D28" s="3"/>
      <c r="E28" s="3"/>
    </row>
    <row r="29" spans="1:5" x14ac:dyDescent="0.2">
      <c r="A29" s="13" t="s">
        <v>21</v>
      </c>
      <c r="B29" s="4"/>
      <c r="C29" s="13">
        <f>CORREL(B4:B12,B17:B25)</f>
        <v>0.93296910222080665</v>
      </c>
      <c r="D29" s="3"/>
      <c r="E29" s="3"/>
    </row>
    <row r="30" spans="1:5" x14ac:dyDescent="0.2">
      <c r="A30" s="3"/>
      <c r="B30" s="36" t="str">
        <f ca="1">"Formula in "&amp;ADDRESS(ROW(C29),COLUMN(C29),4)&amp;" &gt;&gt;&gt;   "&amp;_xlfn.FORMULATEXT(C29)</f>
        <v>Formula in C29 &gt;&gt;&gt;   =CORREL(B4:B12,B17:B25)</v>
      </c>
      <c r="C30" s="3"/>
      <c r="D30" s="4"/>
      <c r="E30" s="3"/>
    </row>
    <row r="31" spans="1:5" x14ac:dyDescent="0.2">
      <c r="A31" s="3"/>
      <c r="B31" s="4"/>
      <c r="C31" s="36"/>
      <c r="D31" s="4"/>
      <c r="E31" s="3"/>
    </row>
    <row r="32" spans="1:5" x14ac:dyDescent="0.2">
      <c r="A32" s="37" t="s">
        <v>20</v>
      </c>
      <c r="B32" s="3"/>
      <c r="C32" s="4"/>
      <c r="D32" s="3"/>
      <c r="E32" s="3"/>
    </row>
    <row r="33" spans="1:5" x14ac:dyDescent="0.2">
      <c r="A33" s="3"/>
      <c r="B33" s="4"/>
      <c r="C33" s="13">
        <f>PEARSON(B4:B12,B17:B25)</f>
        <v>0.93296910222080665</v>
      </c>
      <c r="D33" s="3"/>
      <c r="E33" s="3"/>
    </row>
    <row r="34" spans="1:5" x14ac:dyDescent="0.2">
      <c r="A34" s="36" t="str">
        <f ca="1">"Formula in "&amp;ADDRESS(ROW(C33),COLUMN(C33),4)&amp;" &gt;&gt;&gt;   "&amp;_xlfn.FORMULATEXT(C33)</f>
        <v>Formula in C33 &gt;&gt;&gt;   =PEARSON(B4:B12,B17:B25)</v>
      </c>
      <c r="B34" s="3"/>
      <c r="C34" s="3"/>
      <c r="D34" s="3"/>
      <c r="E34" s="9"/>
    </row>
    <row r="35" spans="1:5" x14ac:dyDescent="0.2">
      <c r="A35" s="4"/>
      <c r="B35" s="4"/>
      <c r="C35" s="3"/>
      <c r="D35" s="3"/>
      <c r="E35" s="9"/>
    </row>
    <row r="36" spans="1:5" x14ac:dyDescent="0.2">
      <c r="A36" s="13" t="s">
        <v>19</v>
      </c>
      <c r="B36" s="4"/>
      <c r="C36" s="3"/>
      <c r="D36" s="3"/>
      <c r="E36" s="9"/>
    </row>
    <row r="37" spans="1:5" x14ac:dyDescent="0.2">
      <c r="A37" s="38" t="s">
        <v>18</v>
      </c>
      <c r="B37" s="3"/>
      <c r="C37" s="4">
        <f>SUMPRODUCT(C4:C12,C17:C25)</f>
        <v>1225835.4444444445</v>
      </c>
      <c r="D37" s="3"/>
      <c r="E37" s="9"/>
    </row>
    <row r="38" spans="1:5" x14ac:dyDescent="0.2">
      <c r="A38" s="38"/>
      <c r="B38" s="36" t="str">
        <f ca="1">"Formula in "&amp;ADDRESS(ROW(C37),COLUMN(C37),4)&amp;" &gt;&gt;&gt;   "&amp;_xlfn.FORMULATEXT(C37)</f>
        <v>Formula in C37 &gt;&gt;&gt;   =SUMPRODUCT(C4:C12,C17:C25)</v>
      </c>
      <c r="C38" s="3"/>
      <c r="D38" s="3"/>
      <c r="E38" s="9"/>
    </row>
    <row r="39" spans="1:5" x14ac:dyDescent="0.2">
      <c r="A39" s="38"/>
      <c r="B39" s="3"/>
      <c r="C39" s="3"/>
      <c r="D39" s="4"/>
      <c r="E39" s="9"/>
    </row>
    <row r="40" spans="1:5" x14ac:dyDescent="0.2">
      <c r="A40" s="4" t="s">
        <v>17</v>
      </c>
      <c r="B40" s="4"/>
      <c r="C40" s="3">
        <f>(D14*D27)^0.5</f>
        <v>1313907.8684669288</v>
      </c>
      <c r="D40" s="3"/>
      <c r="E40" s="3"/>
    </row>
    <row r="41" spans="1:5" x14ac:dyDescent="0.2">
      <c r="A41" s="4"/>
      <c r="B41" s="36" t="str">
        <f ca="1">"Formula in "&amp;ADDRESS(ROW(C40),COLUMN(C40),4)&amp;" &gt;&gt;&gt;   "&amp;_xlfn.FORMULATEXT(C40)</f>
        <v>Formula in C40 &gt;&gt;&gt;   =(D14*D27)^0.5</v>
      </c>
      <c r="C41" s="39"/>
      <c r="D41" s="3"/>
      <c r="E41" s="3"/>
    </row>
    <row r="42" spans="1:5" x14ac:dyDescent="0.2">
      <c r="A42" s="4"/>
      <c r="B42" s="4"/>
      <c r="C42" s="3"/>
      <c r="D42" s="3"/>
      <c r="E42" s="3"/>
    </row>
    <row r="43" spans="1:5" x14ac:dyDescent="0.2">
      <c r="A43" s="4"/>
      <c r="B43" s="4"/>
      <c r="C43" s="13">
        <f>C37/C40</f>
        <v>0.93296910222080676</v>
      </c>
      <c r="D43" s="3"/>
      <c r="E43" s="3"/>
    </row>
    <row r="44" spans="1:5" x14ac:dyDescent="0.2">
      <c r="A44" s="4"/>
      <c r="B44" s="36" t="str">
        <f ca="1">"Formula in "&amp;ADDRESS(ROW(C43),COLUMN(C43),4)&amp;" &gt;&gt;&gt;   "&amp;_xlfn.FORMULATEXT(C43)</f>
        <v>Formula in C43 &gt;&gt;&gt;   =C37/C40</v>
      </c>
      <c r="C44" s="3"/>
      <c r="D44" s="3"/>
      <c r="E44" s="3"/>
    </row>
    <row r="45" spans="1:5" x14ac:dyDescent="0.2">
      <c r="A45" s="4"/>
      <c r="B45" s="36"/>
      <c r="C45" s="3"/>
      <c r="D45" s="3"/>
      <c r="E45" s="3"/>
    </row>
    <row r="46" spans="1:5" x14ac:dyDescent="0.2">
      <c r="A46" s="13" t="s">
        <v>16</v>
      </c>
      <c r="B46" s="36"/>
      <c r="C46" s="3"/>
      <c r="D46" s="3"/>
      <c r="E46" s="3"/>
    </row>
    <row r="47" spans="1:5" x14ac:dyDescent="0.2">
      <c r="A47" s="12" t="s">
        <v>65</v>
      </c>
      <c r="B47" s="3"/>
      <c r="C47" s="40">
        <f t="array" ref="C47">SUMPRODUCT(((B4:B12)-AVERAGE(B4:B12))*((B17:B25)-AVERAGE(B17:B25)))/((SUM(((B4:B12)-AVERAGE(B4:B12))^2)*SUM(((B17:B25)-AVERAGE(B17:B25))^2))^0.5)</f>
        <v>0.93296910222080676</v>
      </c>
      <c r="D47" s="3"/>
      <c r="E47" s="3"/>
    </row>
    <row r="48" spans="1:5" x14ac:dyDescent="0.2">
      <c r="A48" s="36" t="str">
        <f ca="1">"Formula in "&amp;ADDRESS(ROW(C47),COLUMN(C47),4)&amp;" &gt;&gt;&gt;   "&amp;_xlfn.FORMULATEXT(C47)</f>
        <v>Formula in C47 &gt;&gt;&gt;   {=SUMPRODUCT(((B4:B12)-AVERAGE(B4:B12))*((B17:B25)-AVERAGE(B17:B25)))/((SUM(((B4:B12)-AVERAGE(B4:B12))^2)*SUM(((B17:B25)-AVERAGE(B17:B25))^2))^0.5)}</v>
      </c>
      <c r="B48" s="36"/>
      <c r="C48" s="3"/>
      <c r="D48" s="3"/>
      <c r="E48" s="3"/>
    </row>
    <row r="49" spans="1:5" x14ac:dyDescent="0.2">
      <c r="A49" s="4"/>
      <c r="B49" s="36"/>
      <c r="C49" s="3"/>
      <c r="D49" s="3"/>
      <c r="E49" s="3"/>
    </row>
    <row r="50" spans="1:5" x14ac:dyDescent="0.2">
      <c r="A50" s="9" t="s">
        <v>15</v>
      </c>
      <c r="B50" s="17"/>
      <c r="C50" s="15"/>
      <c r="D50" s="18"/>
      <c r="E50" s="4"/>
    </row>
    <row r="51" spans="1:5" x14ac:dyDescent="0.2">
      <c r="A51" s="11" t="s">
        <v>14</v>
      </c>
      <c r="B51" s="17"/>
      <c r="C51" s="15"/>
      <c r="D51" s="18"/>
      <c r="E51" s="4"/>
    </row>
    <row r="52" spans="1:5" x14ac:dyDescent="0.2">
      <c r="A52" s="11" t="s">
        <v>13</v>
      </c>
      <c r="B52" s="17"/>
      <c r="C52" s="15"/>
      <c r="D52" s="18"/>
      <c r="E52" s="4"/>
    </row>
    <row r="53" spans="1:5" x14ac:dyDescent="0.2">
      <c r="A53" s="4"/>
      <c r="B53" s="36"/>
      <c r="C53" s="3"/>
      <c r="D53" s="3"/>
      <c r="E53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4" t="s">
        <v>67</v>
      </c>
      <c r="B1" s="30"/>
      <c r="C1" s="30"/>
      <c r="D1" s="32"/>
      <c r="E1" s="32"/>
    </row>
    <row r="2" spans="1:5" ht="15" customHeight="1" x14ac:dyDescent="0.2">
      <c r="A2" s="4"/>
      <c r="B2" s="3"/>
      <c r="C2" s="3"/>
      <c r="D2" s="28"/>
      <c r="E2" s="28"/>
    </row>
    <row r="3" spans="1:5" x14ac:dyDescent="0.2">
      <c r="A3" s="4" t="s">
        <v>12</v>
      </c>
      <c r="B3" s="3"/>
      <c r="C3" s="3"/>
      <c r="D3" s="28"/>
      <c r="E3" s="28"/>
    </row>
    <row r="4" spans="1:5" x14ac:dyDescent="0.2">
      <c r="A4" s="4" t="s">
        <v>11</v>
      </c>
      <c r="B4" s="3"/>
      <c r="C4" s="3"/>
      <c r="D4" s="28"/>
      <c r="E4" s="28"/>
    </row>
    <row r="5" spans="1:5" x14ac:dyDescent="0.2">
      <c r="A5" s="4"/>
      <c r="B5" s="3"/>
      <c r="C5" s="3"/>
      <c r="D5" s="28"/>
      <c r="E5" s="28"/>
    </row>
    <row r="6" spans="1:5" x14ac:dyDescent="0.2">
      <c r="A6" s="3" t="s">
        <v>10</v>
      </c>
      <c r="B6" s="4" t="s">
        <v>9</v>
      </c>
      <c r="C6" s="4" t="s">
        <v>8</v>
      </c>
      <c r="D6" s="28"/>
      <c r="E6" s="28"/>
    </row>
    <row r="7" spans="1:5" x14ac:dyDescent="0.2">
      <c r="A7" s="36">
        <v>605604</v>
      </c>
      <c r="B7" s="33">
        <v>55.9</v>
      </c>
      <c r="C7" s="33">
        <v>0</v>
      </c>
      <c r="D7" s="28"/>
      <c r="E7" s="28"/>
    </row>
    <row r="8" spans="1:5" x14ac:dyDescent="0.2">
      <c r="A8" s="36">
        <v>645288</v>
      </c>
      <c r="B8" s="33">
        <v>60.1</v>
      </c>
      <c r="C8" s="33">
        <v>0</v>
      </c>
      <c r="D8" s="28"/>
      <c r="E8" s="28"/>
    </row>
    <row r="9" spans="1:5" x14ac:dyDescent="0.2">
      <c r="A9" s="36">
        <v>667915</v>
      </c>
      <c r="B9" s="33">
        <v>60.1</v>
      </c>
      <c r="C9" s="33">
        <v>0</v>
      </c>
      <c r="D9" s="28"/>
      <c r="E9" s="28"/>
    </row>
    <row r="10" spans="1:5" x14ac:dyDescent="0.2">
      <c r="A10" s="36">
        <v>664352</v>
      </c>
      <c r="B10" s="33">
        <v>59.2</v>
      </c>
      <c r="C10" s="33">
        <v>2.8</v>
      </c>
      <c r="D10" s="28"/>
      <c r="E10" s="28"/>
    </row>
    <row r="11" spans="1:5" x14ac:dyDescent="0.2">
      <c r="A11" s="36">
        <v>627642</v>
      </c>
      <c r="B11" s="33">
        <v>58.7</v>
      </c>
      <c r="C11" s="33">
        <v>3</v>
      </c>
      <c r="D11" s="28"/>
      <c r="E11" s="28"/>
    </row>
    <row r="12" spans="1:5" x14ac:dyDescent="0.2">
      <c r="A12" s="36">
        <v>654046</v>
      </c>
      <c r="B12" s="33">
        <v>59.7</v>
      </c>
      <c r="C12" s="33">
        <v>3.1</v>
      </c>
      <c r="D12" s="28"/>
      <c r="E12" s="28"/>
    </row>
    <row r="13" spans="1:5" x14ac:dyDescent="0.2">
      <c r="A13" s="36">
        <v>694176</v>
      </c>
      <c r="B13" s="33">
        <v>59.5</v>
      </c>
      <c r="C13" s="33">
        <v>3.1</v>
      </c>
      <c r="D13" s="28"/>
      <c r="E13" s="28"/>
    </row>
    <row r="14" spans="1:5" x14ac:dyDescent="0.2">
      <c r="A14" s="36">
        <v>609393</v>
      </c>
      <c r="B14" s="33">
        <v>65.8</v>
      </c>
      <c r="C14" s="33">
        <v>3.2</v>
      </c>
      <c r="D14" s="28"/>
      <c r="E14" s="28"/>
    </row>
    <row r="15" spans="1:5" x14ac:dyDescent="0.2">
      <c r="A15" s="36">
        <v>658025</v>
      </c>
      <c r="B15" s="33">
        <v>66</v>
      </c>
      <c r="C15" s="33">
        <v>3.2</v>
      </c>
      <c r="D15" s="28"/>
      <c r="E15" s="28"/>
    </row>
    <row r="16" spans="1:5" x14ac:dyDescent="0.2">
      <c r="A16" s="36">
        <v>620392</v>
      </c>
      <c r="B16" s="33">
        <v>79.8</v>
      </c>
      <c r="C16" s="33">
        <v>3.22</v>
      </c>
      <c r="D16" s="28"/>
      <c r="E16" s="28"/>
    </row>
    <row r="17" spans="1:5" x14ac:dyDescent="0.2">
      <c r="A17" s="36">
        <v>628135</v>
      </c>
      <c r="B17" s="33">
        <v>62.6</v>
      </c>
      <c r="C17" s="33">
        <v>3.34</v>
      </c>
      <c r="D17" s="28"/>
      <c r="E17" s="28"/>
    </row>
    <row r="18" spans="1:5" x14ac:dyDescent="0.2">
      <c r="A18" s="36">
        <v>663618</v>
      </c>
      <c r="B18" s="33">
        <v>61</v>
      </c>
      <c r="C18" s="33">
        <v>3.4</v>
      </c>
      <c r="D18" s="28"/>
      <c r="E18" s="28"/>
    </row>
    <row r="19" spans="1:5" x14ac:dyDescent="0.2">
      <c r="A19" s="36">
        <v>610144</v>
      </c>
      <c r="B19" s="33">
        <v>61.3</v>
      </c>
      <c r="C19" s="33">
        <v>3.5</v>
      </c>
      <c r="D19" s="28"/>
      <c r="E19" s="28"/>
    </row>
    <row r="20" spans="1:5" x14ac:dyDescent="0.2">
      <c r="A20" s="36">
        <v>606960</v>
      </c>
      <c r="B20" s="33">
        <v>65.599999999999994</v>
      </c>
      <c r="C20" s="33">
        <v>3.6</v>
      </c>
      <c r="D20" s="28"/>
      <c r="E20" s="28"/>
    </row>
    <row r="21" spans="1:5" x14ac:dyDescent="0.2">
      <c r="A21" s="36">
        <v>645092</v>
      </c>
      <c r="B21" s="33">
        <v>61</v>
      </c>
      <c r="C21" s="33">
        <v>3.7</v>
      </c>
      <c r="D21" s="28"/>
      <c r="E21" s="28"/>
    </row>
    <row r="22" spans="1:5" x14ac:dyDescent="0.2">
      <c r="A22" s="36">
        <v>615639</v>
      </c>
      <c r="B22" s="33">
        <v>63.6</v>
      </c>
      <c r="C22" s="33">
        <v>3.76</v>
      </c>
      <c r="D22" s="28"/>
      <c r="E22" s="28"/>
    </row>
    <row r="23" spans="1:5" x14ac:dyDescent="0.2">
      <c r="A23" s="36">
        <v>613164</v>
      </c>
      <c r="B23" s="33">
        <v>76</v>
      </c>
      <c r="C23" s="33">
        <v>3.87</v>
      </c>
      <c r="D23" s="28"/>
      <c r="E23" s="28"/>
    </row>
    <row r="24" spans="1:5" x14ac:dyDescent="0.2">
      <c r="A24" s="36">
        <v>623944</v>
      </c>
      <c r="B24" s="33">
        <v>83.2</v>
      </c>
      <c r="C24" s="33">
        <v>4.08</v>
      </c>
      <c r="D24" s="28"/>
      <c r="E24" s="28"/>
    </row>
    <row r="25" spans="1:5" x14ac:dyDescent="0.2">
      <c r="A25" s="36">
        <v>689992</v>
      </c>
      <c r="B25" s="33">
        <v>86.1</v>
      </c>
      <c r="C25" s="33">
        <v>4.0999999999999996</v>
      </c>
      <c r="D25" s="28"/>
      <c r="E25" s="28"/>
    </row>
    <row r="26" spans="1:5" x14ac:dyDescent="0.2">
      <c r="A26" s="36">
        <v>658979</v>
      </c>
      <c r="B26" s="33">
        <v>91.2</v>
      </c>
      <c r="C26" s="33">
        <v>4.6749999999999998</v>
      </c>
      <c r="D26" s="28"/>
      <c r="E26" s="28"/>
    </row>
    <row r="27" spans="1:5" x14ac:dyDescent="0.2">
      <c r="A27" s="36">
        <v>674504</v>
      </c>
      <c r="B27" s="33">
        <v>90</v>
      </c>
      <c r="C27" s="33">
        <v>4.7</v>
      </c>
      <c r="D27" s="28"/>
      <c r="E27" s="28"/>
    </row>
    <row r="28" spans="1:5" x14ac:dyDescent="0.2">
      <c r="A28" s="36">
        <v>692322</v>
      </c>
      <c r="B28" s="33">
        <v>98.2</v>
      </c>
      <c r="C28" s="33">
        <v>4.8</v>
      </c>
      <c r="D28" s="28"/>
      <c r="E28" s="28"/>
    </row>
    <row r="29" spans="1:5" x14ac:dyDescent="0.2">
      <c r="A29" s="36">
        <v>663522</v>
      </c>
      <c r="B29" s="33">
        <v>80.7</v>
      </c>
      <c r="C29" s="33">
        <v>4.8499999999999996</v>
      </c>
      <c r="D29" s="28"/>
      <c r="E29" s="28"/>
    </row>
    <row r="30" spans="1:5" x14ac:dyDescent="0.2">
      <c r="A30" s="4"/>
      <c r="B30" s="3"/>
      <c r="C30" s="3"/>
      <c r="D30" s="28"/>
      <c r="E30" s="28"/>
    </row>
    <row r="31" spans="1:5" x14ac:dyDescent="0.2">
      <c r="A31" s="4" t="s">
        <v>7</v>
      </c>
      <c r="B31" s="3">
        <f>CORREL(B7:B29,C7:C29)</f>
        <v>0.65041797495236953</v>
      </c>
      <c r="C31" s="3"/>
      <c r="D31" s="28"/>
      <c r="E31" s="28"/>
    </row>
    <row r="32" spans="1:5" x14ac:dyDescent="0.2">
      <c r="A32" s="4" t="s">
        <v>6</v>
      </c>
      <c r="B32" s="4">
        <f>CORREL(B10:B29,C10:C29)</f>
        <v>0.85006789279394901</v>
      </c>
      <c r="C32" s="3"/>
      <c r="D32" s="28"/>
      <c r="E32" s="28"/>
    </row>
    <row r="33" spans="1:5" x14ac:dyDescent="0.2">
      <c r="A33" s="41"/>
      <c r="B33" s="28"/>
      <c r="C33" s="28"/>
      <c r="D33" s="28"/>
      <c r="E33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CORREL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2013-05-22T20:46:21Z</dcterms:created>
  <dcterms:modified xsi:type="dcterms:W3CDTF">2020-08-26T14:08:51Z</dcterms:modified>
</cp:coreProperties>
</file>